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43" i="1"/>
  <c r="E44"/>
  <c r="D45"/>
  <c r="C45"/>
  <c r="D43"/>
  <c r="C43"/>
  <c r="D11"/>
  <c r="C11"/>
  <c r="E28"/>
  <c r="E30"/>
  <c r="E31"/>
  <c r="E32"/>
  <c r="E33"/>
  <c r="E25"/>
  <c r="E26"/>
  <c r="E27"/>
  <c r="E23"/>
  <c r="E22"/>
  <c r="E18"/>
  <c r="E20"/>
  <c r="E17"/>
  <c r="E15"/>
  <c r="E14"/>
  <c r="E12"/>
  <c r="E35"/>
  <c r="E37"/>
  <c r="E39"/>
  <c r="E40"/>
  <c r="E42"/>
  <c r="D41"/>
  <c r="E41" s="1"/>
  <c r="C41"/>
  <c r="D38"/>
  <c r="E38" s="1"/>
  <c r="C38"/>
  <c r="D36"/>
  <c r="E36" s="1"/>
  <c r="C36"/>
  <c r="D34"/>
  <c r="E34" s="1"/>
  <c r="C34"/>
  <c r="D29"/>
  <c r="E29" s="1"/>
  <c r="C29"/>
  <c r="D24"/>
  <c r="E24" s="1"/>
  <c r="C24"/>
  <c r="D21"/>
  <c r="E21" s="1"/>
  <c r="C21"/>
  <c r="D19"/>
  <c r="E19" s="1"/>
  <c r="C19"/>
  <c r="E11" l="1"/>
  <c r="E45" l="1"/>
</calcChain>
</file>

<file path=xl/sharedStrings.xml><?xml version="1.0" encoding="utf-8"?>
<sst xmlns="http://schemas.openxmlformats.org/spreadsheetml/2006/main" count="48" uniqueCount="48">
  <si>
    <t>Код</t>
  </si>
  <si>
    <t>Наименование</t>
  </si>
  <si>
    <t>План</t>
  </si>
  <si>
    <t>(руб.)</t>
  </si>
  <si>
    <t xml:space="preserve"> (руб.)</t>
  </si>
  <si>
    <t>% исполнения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</si>
  <si>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</si>
  <si>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</si>
  <si>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</si>
  <si>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</si>
  <si>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</si>
  <si>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</si>
  <si>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</si>
  <si>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</si>
  <si>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</si>
  <si>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</si>
  <si>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</si>
  <si>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</si>
  <si>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Дорожное хозяйство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</si>
  <si>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</si>
  <si>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</si>
  <si>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</si>
  <si>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</si>
  <si>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</si>
  <si>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</si>
  <si>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</si>
  <si>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</si>
  <si>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</si>
  <si>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</si>
  <si>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</si>
  <si>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</si>
  <si>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</si>
  <si>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Массовый спорт</t>
  </si>
  <si>
    <t>Итого</t>
  </si>
  <si>
    <t>2014 год</t>
  </si>
  <si>
    <t>2014г.</t>
  </si>
  <si>
    <t xml:space="preserve">Факт       </t>
  </si>
  <si>
    <t>Водные хозяйство</t>
  </si>
  <si>
    <t>Транспорт</t>
  </si>
  <si>
    <t>Другие вопросы в области национальной экономики</t>
  </si>
  <si>
    <t>городского поселения Мышкин</t>
  </si>
  <si>
    <t>Приложение 2</t>
  </si>
  <si>
    <t>Обеспечение проведения выборов</t>
  </si>
  <si>
    <t>Обслуживание муниципального долга</t>
  </si>
  <si>
    <t>Процентные платежи по муниципальному долгу</t>
  </si>
  <si>
    <t>Исполнение расходов бюджета городского поселения Мышкин                         за 2014 год по разделам и подразделам классификации расходов бюджетов Российской Федерации</t>
  </si>
  <si>
    <t>от 28 апреля 2015 г. № 67</t>
  </si>
  <si>
    <t>к постановлению Администрации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</si>
</sst>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1" fontId="2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2" fillId="0" borderId="2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7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C3" sqref="C3:E3"/>
    </sheetView>
  </sheetViews>
  <sheetFormatPr defaultRowHeight="15"/>
  <cols>
    <col min="1" max="1" width="4.85546875" customWidth="1"/>
    <col min="2" max="2" width="34.85546875" customWidth="1"/>
    <col min="3" max="4" width="14.85546875" customWidth="1"/>
    <col min="5" max="5" width="11" customWidth="1"/>
  </cols>
  <sheetData>
    <row r="1" spans="1:5">
      <c r="D1" s="31" t="s">
        <v>41</v>
      </c>
      <c r="E1" s="32"/>
    </row>
    <row r="2" spans="1:5">
      <c r="C2" s="33" t="s">
        <v>47</v>
      </c>
      <c r="D2" s="34"/>
      <c r="E2" s="32"/>
    </row>
    <row r="3" spans="1:5">
      <c r="C3" s="31" t="s">
        <v>40</v>
      </c>
      <c r="D3" s="35"/>
      <c r="E3" s="32"/>
    </row>
    <row r="4" spans="1:5">
      <c r="C4" s="31" t="s">
        <v>46</v>
      </c>
      <c r="D4" s="35"/>
      <c r="E4" s="32"/>
    </row>
    <row r="5" spans="1:5">
      <c r="A5" s="36" t="s">
        <v>45</v>
      </c>
      <c r="B5" s="37"/>
      <c r="C5" s="37"/>
      <c r="D5" s="37"/>
      <c r="E5" s="37"/>
    </row>
    <row r="6" spans="1:5">
      <c r="A6" s="37"/>
      <c r="B6" s="37"/>
      <c r="C6" s="37"/>
      <c r="D6" s="37"/>
      <c r="E6" s="37"/>
    </row>
    <row r="7" spans="1:5" ht="32.25" customHeight="1" thickBot="1">
      <c r="A7" s="38"/>
      <c r="B7" s="38"/>
      <c r="C7" s="38"/>
      <c r="D7" s="38"/>
      <c r="E7" s="38"/>
    </row>
    <row r="8" spans="1:5" ht="15" customHeight="1">
      <c r="A8" s="23" t="s">
        <v>0</v>
      </c>
      <c r="B8" s="23" t="s">
        <v>1</v>
      </c>
      <c r="C8" s="1" t="s">
        <v>2</v>
      </c>
      <c r="D8" s="1" t="s">
        <v>36</v>
      </c>
      <c r="E8" s="23" t="s">
        <v>5</v>
      </c>
    </row>
    <row r="9" spans="1:5">
      <c r="A9" s="24"/>
      <c r="B9" s="24"/>
      <c r="C9" s="2" t="s">
        <v>34</v>
      </c>
      <c r="D9" s="2" t="s">
        <v>35</v>
      </c>
      <c r="E9" s="24"/>
    </row>
    <row r="10" spans="1:5" ht="15.75" thickBot="1">
      <c r="A10" s="25"/>
      <c r="B10" s="25"/>
      <c r="C10" s="2" t="s">
        <v>3</v>
      </c>
      <c r="D10" s="2" t="s">
        <v>4</v>
      </c>
      <c r="E10" s="25"/>
    </row>
    <row r="11" spans="1:5" ht="15.75" thickBot="1">
      <c r="A11" s="4">
        <v>100</v>
      </c>
      <c r="B11" s="14" t="s">
        <v>6</v>
      </c>
      <c r="C11" s="15">
        <f>C12+C14+C15+C17+C18+C16</f>
        <v>6713273.5</v>
      </c>
      <c r="D11" s="15">
        <f>D12+D14+D15+D17+D18+D16</f>
        <v>6602769.0800000001</v>
      </c>
      <c r="E11" s="22">
        <f>D11/C11*100</f>
        <v>98.353941337262668</v>
      </c>
    </row>
    <row r="12" spans="1:5" ht="22.5" customHeight="1">
      <c r="A12" s="23">
        <v>102</v>
      </c>
      <c r="B12" s="26" t="s">
        <v>7</v>
      </c>
      <c r="C12" s="28">
        <v>932800</v>
      </c>
      <c r="D12" s="28">
        <v>932264.74</v>
      </c>
      <c r="E12" s="29">
        <f>D12/C12*100</f>
        <v>99.942617924528292</v>
      </c>
    </row>
    <row r="13" spans="1:5" ht="15.75" thickBot="1">
      <c r="A13" s="25"/>
      <c r="B13" s="27"/>
      <c r="C13" s="25"/>
      <c r="D13" s="25"/>
      <c r="E13" s="30"/>
    </row>
    <row r="14" spans="1:5" ht="54" customHeight="1" thickBot="1">
      <c r="A14" s="7">
        <v>104</v>
      </c>
      <c r="B14" s="6" t="s">
        <v>8</v>
      </c>
      <c r="C14" s="9">
        <v>3528818</v>
      </c>
      <c r="D14" s="9">
        <v>3428336.67</v>
      </c>
      <c r="E14" s="22">
        <f>D14/C14*100</f>
        <v>97.152549947319471</v>
      </c>
    </row>
    <row r="15" spans="1:5" ht="40.5" customHeight="1" thickBot="1">
      <c r="A15" s="7">
        <v>106</v>
      </c>
      <c r="B15" s="6" t="s">
        <v>9</v>
      </c>
      <c r="C15" s="9">
        <v>108284</v>
      </c>
      <c r="D15" s="9">
        <v>108284</v>
      </c>
      <c r="E15" s="3">
        <f>D15/C15*100</f>
        <v>100</v>
      </c>
    </row>
    <row r="16" spans="1:5" ht="12.75" customHeight="1" thickBot="1">
      <c r="A16" s="13">
        <v>107</v>
      </c>
      <c r="B16" s="6" t="s">
        <v>42</v>
      </c>
      <c r="C16" s="9">
        <v>500000</v>
      </c>
      <c r="D16" s="9">
        <v>500000</v>
      </c>
      <c r="E16" s="3"/>
    </row>
    <row r="17" spans="1:5" ht="15.75" thickBot="1">
      <c r="A17" s="7">
        <v>111</v>
      </c>
      <c r="B17" s="6" t="s">
        <v>10</v>
      </c>
      <c r="C17" s="9">
        <v>20000</v>
      </c>
      <c r="D17" s="9">
        <v>19086.5</v>
      </c>
      <c r="E17" s="22">
        <f>D17/C17*100</f>
        <v>95.432500000000005</v>
      </c>
    </row>
    <row r="18" spans="1:5" ht="15.75" thickBot="1">
      <c r="A18" s="7">
        <v>113</v>
      </c>
      <c r="B18" s="6" t="s">
        <v>11</v>
      </c>
      <c r="C18" s="9">
        <v>1623371.5</v>
      </c>
      <c r="D18" s="9">
        <v>1614797.17</v>
      </c>
      <c r="E18" s="22">
        <f t="shared" ref="E18:E33" si="0">D18/C18*100</f>
        <v>99.471819605062677</v>
      </c>
    </row>
    <row r="19" spans="1:5" ht="15.75" thickBot="1">
      <c r="A19" s="4">
        <v>200</v>
      </c>
      <c r="B19" s="5" t="s">
        <v>12</v>
      </c>
      <c r="C19" s="8">
        <f>C20</f>
        <v>384000</v>
      </c>
      <c r="D19" s="8">
        <f>D20</f>
        <v>384000</v>
      </c>
      <c r="E19" s="3">
        <f t="shared" si="0"/>
        <v>100</v>
      </c>
    </row>
    <row r="20" spans="1:5" ht="16.5" customHeight="1" thickBot="1">
      <c r="A20" s="7">
        <v>203</v>
      </c>
      <c r="B20" s="6" t="s">
        <v>13</v>
      </c>
      <c r="C20" s="9">
        <v>384000</v>
      </c>
      <c r="D20" s="9">
        <v>384000</v>
      </c>
      <c r="E20" s="3">
        <f t="shared" si="0"/>
        <v>100</v>
      </c>
    </row>
    <row r="21" spans="1:5" ht="26.25" thickBot="1">
      <c r="A21" s="4">
        <v>300</v>
      </c>
      <c r="B21" s="5" t="s">
        <v>14</v>
      </c>
      <c r="C21" s="8">
        <f>C22+C23</f>
        <v>4755594</v>
      </c>
      <c r="D21" s="8">
        <f>D22+D23</f>
        <v>4735553.1399999997</v>
      </c>
      <c r="E21" s="22">
        <f t="shared" si="0"/>
        <v>99.578583453507591</v>
      </c>
    </row>
    <row r="22" spans="1:5" ht="39.75" customHeight="1" thickBot="1">
      <c r="A22" s="10">
        <v>309</v>
      </c>
      <c r="B22" s="12" t="s">
        <v>15</v>
      </c>
      <c r="C22" s="16">
        <v>4530594</v>
      </c>
      <c r="D22" s="19">
        <v>4510594</v>
      </c>
      <c r="E22" s="22">
        <f t="shared" si="0"/>
        <v>99.558556780854772</v>
      </c>
    </row>
    <row r="23" spans="1:5" ht="15.75" thickBot="1">
      <c r="A23" s="17">
        <v>310</v>
      </c>
      <c r="B23" s="18" t="s">
        <v>16</v>
      </c>
      <c r="C23" s="20">
        <v>225000</v>
      </c>
      <c r="D23" s="20">
        <v>224959.14</v>
      </c>
      <c r="E23" s="22">
        <f t="shared" si="0"/>
        <v>99.981840000000005</v>
      </c>
    </row>
    <row r="24" spans="1:5" ht="15.75" thickBot="1">
      <c r="A24" s="4">
        <v>400</v>
      </c>
      <c r="B24" s="5" t="s">
        <v>17</v>
      </c>
      <c r="C24" s="8">
        <f>C25+C26+C27+C28</f>
        <v>201092902</v>
      </c>
      <c r="D24" s="8">
        <f>D25+D26+D27+D28</f>
        <v>200394265.97</v>
      </c>
      <c r="E24" s="22">
        <f t="shared" si="0"/>
        <v>99.652580462536662</v>
      </c>
    </row>
    <row r="25" spans="1:5" ht="15.75" thickBot="1">
      <c r="A25" s="7">
        <v>406</v>
      </c>
      <c r="B25" s="6" t="s">
        <v>37</v>
      </c>
      <c r="C25" s="9">
        <v>193500321</v>
      </c>
      <c r="D25" s="9">
        <v>193500301.16</v>
      </c>
      <c r="E25" s="22">
        <f t="shared" si="0"/>
        <v>99.999989746787037</v>
      </c>
    </row>
    <row r="26" spans="1:5" ht="15.75" thickBot="1">
      <c r="A26" s="7">
        <v>408</v>
      </c>
      <c r="B26" s="6" t="s">
        <v>38</v>
      </c>
      <c r="C26" s="9">
        <v>50000</v>
      </c>
      <c r="D26" s="9">
        <v>49992.44</v>
      </c>
      <c r="E26" s="22">
        <f t="shared" si="0"/>
        <v>99.984880000000004</v>
      </c>
    </row>
    <row r="27" spans="1:5" ht="15" customHeight="1" thickBot="1">
      <c r="A27" s="7">
        <v>409</v>
      </c>
      <c r="B27" s="6" t="s">
        <v>18</v>
      </c>
      <c r="C27" s="9">
        <v>7532581</v>
      </c>
      <c r="D27" s="9">
        <v>6843972.3700000001</v>
      </c>
      <c r="E27" s="22">
        <f t="shared" si="0"/>
        <v>90.858264517832595</v>
      </c>
    </row>
    <row r="28" spans="1:5" ht="25.5" customHeight="1" thickBot="1">
      <c r="A28" s="11">
        <v>412</v>
      </c>
      <c r="B28" s="6" t="s">
        <v>39</v>
      </c>
      <c r="C28" s="9">
        <v>10000</v>
      </c>
      <c r="D28" s="3"/>
      <c r="E28" s="22">
        <f t="shared" si="0"/>
        <v>0</v>
      </c>
    </row>
    <row r="29" spans="1:5" ht="15.75" thickBot="1">
      <c r="A29" s="4">
        <v>500</v>
      </c>
      <c r="B29" s="5" t="s">
        <v>19</v>
      </c>
      <c r="C29" s="8">
        <f>C30+C31+C32+C33</f>
        <v>67305666.069999993</v>
      </c>
      <c r="D29" s="8">
        <f>D30+D31+D32+D33</f>
        <v>23691224.449999999</v>
      </c>
      <c r="E29" s="22">
        <f t="shared" si="0"/>
        <v>35.199450259299695</v>
      </c>
    </row>
    <row r="30" spans="1:5" ht="12.75" customHeight="1" thickBot="1">
      <c r="A30" s="7">
        <v>501</v>
      </c>
      <c r="B30" s="6" t="s">
        <v>20</v>
      </c>
      <c r="C30" s="9">
        <v>36207680.049999997</v>
      </c>
      <c r="D30" s="9">
        <v>11081727.550000001</v>
      </c>
      <c r="E30" s="22">
        <f t="shared" si="0"/>
        <v>30.606013792369453</v>
      </c>
    </row>
    <row r="31" spans="1:5" ht="15.75" thickBot="1">
      <c r="A31" s="7">
        <v>502</v>
      </c>
      <c r="B31" s="6" t="s">
        <v>21</v>
      </c>
      <c r="C31" s="9">
        <v>919484</v>
      </c>
      <c r="D31" s="9">
        <v>919387.49</v>
      </c>
      <c r="E31" s="22">
        <f t="shared" si="0"/>
        <v>99.989503895663219</v>
      </c>
    </row>
    <row r="32" spans="1:5" ht="15.75" thickBot="1">
      <c r="A32" s="7">
        <v>503</v>
      </c>
      <c r="B32" s="6" t="s">
        <v>22</v>
      </c>
      <c r="C32" s="9">
        <v>24158231.02</v>
      </c>
      <c r="D32" s="9">
        <v>5699817.2800000003</v>
      </c>
      <c r="E32" s="22">
        <f t="shared" si="0"/>
        <v>23.593686455275897</v>
      </c>
    </row>
    <row r="33" spans="1:5" ht="26.25" thickBot="1">
      <c r="A33" s="7">
        <v>505</v>
      </c>
      <c r="B33" s="6" t="s">
        <v>23</v>
      </c>
      <c r="C33" s="9">
        <v>6020271</v>
      </c>
      <c r="D33" s="9">
        <v>5990292.1299999999</v>
      </c>
      <c r="E33" s="22">
        <f t="shared" si="0"/>
        <v>99.502034542963258</v>
      </c>
    </row>
    <row r="34" spans="1:5" ht="15.75" thickBot="1">
      <c r="A34" s="4">
        <v>700</v>
      </c>
      <c r="B34" s="5" t="s">
        <v>24</v>
      </c>
      <c r="C34" s="8">
        <f>C35</f>
        <v>257441</v>
      </c>
      <c r="D34" s="8">
        <f>D35</f>
        <v>257441</v>
      </c>
      <c r="E34" s="3">
        <f>D34/C34*100</f>
        <v>100</v>
      </c>
    </row>
    <row r="35" spans="1:5" ht="17.25" customHeight="1" thickBot="1">
      <c r="A35" s="7">
        <v>707</v>
      </c>
      <c r="B35" s="6" t="s">
        <v>25</v>
      </c>
      <c r="C35" s="9">
        <v>257441</v>
      </c>
      <c r="D35" s="9">
        <v>257441</v>
      </c>
      <c r="E35" s="3">
        <f t="shared" ref="E35:E45" si="1">D35/C35*100</f>
        <v>100</v>
      </c>
    </row>
    <row r="36" spans="1:5" ht="15.75" thickBot="1">
      <c r="A36" s="4">
        <v>800</v>
      </c>
      <c r="B36" s="5" t="s">
        <v>26</v>
      </c>
      <c r="C36" s="8">
        <f>C37</f>
        <v>801109</v>
      </c>
      <c r="D36" s="8">
        <f>D37</f>
        <v>801109</v>
      </c>
      <c r="E36" s="3">
        <f t="shared" si="1"/>
        <v>100</v>
      </c>
    </row>
    <row r="37" spans="1:5" ht="15.75" thickBot="1">
      <c r="A37" s="7">
        <v>801</v>
      </c>
      <c r="B37" s="6" t="s">
        <v>27</v>
      </c>
      <c r="C37" s="9">
        <v>801109</v>
      </c>
      <c r="D37" s="9">
        <v>801109</v>
      </c>
      <c r="E37" s="3">
        <f t="shared" si="1"/>
        <v>100</v>
      </c>
    </row>
    <row r="38" spans="1:5" ht="15.75" thickBot="1">
      <c r="A38" s="4">
        <v>1000</v>
      </c>
      <c r="B38" s="5" t="s">
        <v>28</v>
      </c>
      <c r="C38" s="8">
        <f>C39+C40</f>
        <v>73000</v>
      </c>
      <c r="D38" s="8">
        <f>D39+D40</f>
        <v>62606.9</v>
      </c>
      <c r="E38" s="22">
        <f t="shared" si="1"/>
        <v>85.762876712328776</v>
      </c>
    </row>
    <row r="39" spans="1:5" ht="15.75" thickBot="1">
      <c r="A39" s="7">
        <v>1001</v>
      </c>
      <c r="B39" s="6" t="s">
        <v>29</v>
      </c>
      <c r="C39" s="9">
        <v>63000</v>
      </c>
      <c r="D39" s="9">
        <v>62606.9</v>
      </c>
      <c r="E39" s="22">
        <f t="shared" si="1"/>
        <v>99.376031746031742</v>
      </c>
    </row>
    <row r="40" spans="1:5" ht="15.75" thickBot="1">
      <c r="A40" s="7">
        <v>1003</v>
      </c>
      <c r="B40" s="6" t="s">
        <v>30</v>
      </c>
      <c r="C40" s="9">
        <v>10000</v>
      </c>
      <c r="D40" s="3"/>
      <c r="E40" s="3">
        <f t="shared" si="1"/>
        <v>0</v>
      </c>
    </row>
    <row r="41" spans="1:5" ht="14.25" customHeight="1" thickBot="1">
      <c r="A41" s="4">
        <v>1100</v>
      </c>
      <c r="B41" s="5" t="s">
        <v>31</v>
      </c>
      <c r="C41" s="8">
        <f>C42</f>
        <v>211940</v>
      </c>
      <c r="D41" s="8">
        <f>D42</f>
        <v>211940</v>
      </c>
      <c r="E41" s="3">
        <f t="shared" si="1"/>
        <v>100</v>
      </c>
    </row>
    <row r="42" spans="1:5" ht="14.25" customHeight="1" thickBot="1">
      <c r="A42" s="7">
        <v>1102</v>
      </c>
      <c r="B42" s="6" t="s">
        <v>32</v>
      </c>
      <c r="C42" s="9">
        <v>211940</v>
      </c>
      <c r="D42" s="9">
        <v>211940</v>
      </c>
      <c r="E42" s="3">
        <f t="shared" si="1"/>
        <v>100</v>
      </c>
    </row>
    <row r="43" spans="1:5" ht="14.25" customHeight="1" thickBot="1">
      <c r="A43" s="4">
        <v>1300</v>
      </c>
      <c r="B43" s="5" t="s">
        <v>43</v>
      </c>
      <c r="C43" s="8">
        <f>C44</f>
        <v>611000</v>
      </c>
      <c r="D43" s="8">
        <f>D44</f>
        <v>610977.15</v>
      </c>
      <c r="E43" s="22">
        <f t="shared" si="1"/>
        <v>99.996260229132574</v>
      </c>
    </row>
    <row r="44" spans="1:5" ht="29.25" customHeight="1" thickBot="1">
      <c r="A44" s="13">
        <v>1301</v>
      </c>
      <c r="B44" s="6" t="s">
        <v>44</v>
      </c>
      <c r="C44" s="9">
        <v>611000</v>
      </c>
      <c r="D44" s="9">
        <v>610977.15</v>
      </c>
      <c r="E44" s="22">
        <f t="shared" si="1"/>
        <v>99.996260229132574</v>
      </c>
    </row>
    <row r="45" spans="1:5" ht="15.75" thickBot="1">
      <c r="A45" s="4"/>
      <c r="B45" s="5" t="s">
        <v>33</v>
      </c>
      <c r="C45" s="8">
        <f>C11+C19+C21+C24+C29+C34+C36+C38+C41+C44</f>
        <v>282205925.56999999</v>
      </c>
      <c r="D45" s="8">
        <f>D11+D19+D21+D24+D29+D34+D36+D38+D41+D44</f>
        <v>237751886.69</v>
      </c>
      <c r="E45" s="21">
        <f t="shared" si="1"/>
        <v>84.247659296943652</v>
      </c>
    </row>
  </sheetData>
  <mergeCells count="13">
    <mergeCell ref="D1:E1"/>
    <mergeCell ref="C2:E2"/>
    <mergeCell ref="C4:E4"/>
    <mergeCell ref="C3:E3"/>
    <mergeCell ref="A5:E7"/>
    <mergeCell ref="A8:A10"/>
    <mergeCell ref="B8:B10"/>
    <mergeCell ref="E8:E10"/>
    <mergeCell ref="A12:A13"/>
    <mergeCell ref="B12:B13"/>
    <mergeCell ref="C12:C13"/>
    <mergeCell ref="D12:D13"/>
    <mergeCell ref="E12:E13"/>
  </mergeCells>
  <pageMargins left="1.1023622047244095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2015-04-28T06:03:36Z</cp:lastPrinted>
  <dcterms:created xsi:type="dcterms:W3CDTF">2015-03-26T08:46:50Z</dcterms:created>
  <dcterms:modified xsi:type="dcterms:W3CDTF">2015-04-28T06:04:00Z</dcterms:modified>
</cp:coreProperties>
</file>